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2'!$A$8:$K$81</definedName>
    <definedName name="_xlnm.Print_Titles" localSheetId="0">'Прил 2'!$5:$8</definedName>
    <definedName name="_xlnm.Print_Area" localSheetId="0">'Прил 2'!$A$1:$L$81</definedName>
  </definedNames>
  <calcPr calcId="152511"/>
</workbook>
</file>

<file path=xl/calcChain.xml><?xml version="1.0" encoding="utf-8"?>
<calcChain xmlns="http://schemas.openxmlformats.org/spreadsheetml/2006/main">
  <c r="L66" i="3" l="1"/>
  <c r="L65" i="3"/>
  <c r="K11" i="3" l="1"/>
  <c r="K77" i="3" s="1"/>
  <c r="L12" i="3"/>
  <c r="L78" i="3" s="1"/>
  <c r="L11" i="3"/>
  <c r="I75" i="3"/>
  <c r="J75" i="3"/>
  <c r="M75" i="3"/>
  <c r="H75" i="3"/>
  <c r="H76" i="3"/>
  <c r="I80" i="3"/>
  <c r="J80" i="3"/>
  <c r="K80" i="3"/>
  <c r="L80" i="3"/>
  <c r="I79" i="3"/>
  <c r="J79" i="3"/>
  <c r="K79" i="3"/>
  <c r="L79" i="3"/>
  <c r="H79" i="3"/>
  <c r="H80" i="3"/>
  <c r="I78" i="3"/>
  <c r="J78" i="3"/>
  <c r="K78" i="3"/>
  <c r="H78" i="3"/>
  <c r="I77" i="3"/>
  <c r="J77" i="3"/>
  <c r="L77" i="3"/>
  <c r="H77" i="3"/>
  <c r="I76" i="3"/>
  <c r="J76" i="3"/>
  <c r="K76" i="3"/>
  <c r="L76" i="3"/>
  <c r="F75" i="3"/>
  <c r="G75" i="3"/>
  <c r="A21" i="3" l="1"/>
  <c r="A27" i="3" s="1"/>
  <c r="A33" i="3" s="1"/>
  <c r="A39" i="3" s="1"/>
  <c r="A45" i="3" s="1"/>
  <c r="A51" i="3" s="1"/>
  <c r="A57" i="3" s="1"/>
  <c r="A63" i="3" s="1"/>
  <c r="A69" i="3" s="1"/>
  <c r="L10" i="3" l="1"/>
  <c r="J10" i="3"/>
  <c r="H14" i="3" l="1"/>
  <c r="H20" i="3"/>
  <c r="H26" i="3"/>
  <c r="G78" i="3" l="1"/>
  <c r="G76" i="3"/>
  <c r="G77" i="3"/>
  <c r="G79" i="3"/>
  <c r="F79" i="3"/>
  <c r="F77" i="3"/>
  <c r="F76" i="3"/>
  <c r="M78" i="3"/>
  <c r="F78" i="3"/>
  <c r="H66" i="3" l="1"/>
  <c r="H50" i="3"/>
  <c r="H48" i="3"/>
  <c r="H44" i="3"/>
  <c r="H42" i="3"/>
  <c r="H38" i="3"/>
  <c r="H36" i="3"/>
  <c r="H32" i="3"/>
  <c r="H29" i="3" l="1"/>
  <c r="H30" i="3"/>
  <c r="H24" i="3"/>
  <c r="H18" i="3"/>
  <c r="H12" i="3"/>
  <c r="F80" i="3" l="1"/>
  <c r="H74" i="3"/>
  <c r="G74" i="3"/>
  <c r="I69" i="3"/>
  <c r="H69" i="3"/>
  <c r="G69" i="3"/>
  <c r="F69" i="3"/>
  <c r="H68" i="3"/>
  <c r="G68" i="3"/>
  <c r="I63" i="3"/>
  <c r="H63" i="3"/>
  <c r="G63" i="3"/>
  <c r="F63" i="3"/>
  <c r="H62" i="3"/>
  <c r="G62" i="3"/>
  <c r="I57" i="3"/>
  <c r="H57" i="3"/>
  <c r="G57" i="3"/>
  <c r="F57" i="3"/>
  <c r="G56" i="3"/>
  <c r="I51" i="3"/>
  <c r="H51" i="3"/>
  <c r="G51" i="3"/>
  <c r="F51" i="3"/>
  <c r="I45" i="3"/>
  <c r="H45" i="3"/>
  <c r="G45" i="3"/>
  <c r="F45" i="3"/>
  <c r="I39" i="3"/>
  <c r="H39" i="3"/>
  <c r="G39" i="3"/>
  <c r="F39" i="3"/>
  <c r="I33" i="3"/>
  <c r="H33" i="3"/>
  <c r="G33" i="3"/>
  <c r="F33" i="3"/>
  <c r="I29" i="3"/>
  <c r="I30" i="3"/>
  <c r="H27" i="3"/>
  <c r="G27" i="3"/>
  <c r="F27" i="3"/>
  <c r="I21" i="3"/>
  <c r="H21" i="3"/>
  <c r="G21" i="3"/>
  <c r="F21" i="3"/>
  <c r="I15" i="3"/>
  <c r="H15" i="3"/>
  <c r="G15" i="3"/>
  <c r="F15" i="3"/>
  <c r="I9" i="3"/>
  <c r="H9" i="3"/>
  <c r="G9" i="3"/>
  <c r="F9" i="3"/>
  <c r="G80" i="3" l="1"/>
  <c r="I27" i="3"/>
  <c r="B8" i="3"/>
  <c r="C8" i="3" s="1"/>
  <c r="D8" i="3" s="1"/>
  <c r="E8" i="3" s="1"/>
  <c r="F8" i="3" s="1"/>
  <c r="G8" i="3" s="1"/>
  <c r="L8" i="3" s="1"/>
  <c r="K9" i="3" l="1"/>
  <c r="K75" i="3" s="1"/>
  <c r="L69" i="3" l="1"/>
  <c r="L63" i="3"/>
  <c r="L57" i="3"/>
  <c r="L51" i="3"/>
  <c r="L45" i="3"/>
  <c r="L39" i="3"/>
  <c r="L33" i="3"/>
  <c r="L27" i="3"/>
  <c r="L21" i="3"/>
  <c r="L15" i="3"/>
  <c r="L9" i="3"/>
  <c r="L75" i="3" s="1"/>
  <c r="K21" i="3" l="1"/>
  <c r="J21" i="3"/>
  <c r="K69" i="3" l="1"/>
  <c r="K63" i="3"/>
  <c r="K57" i="3"/>
  <c r="K51" i="3"/>
  <c r="K45" i="3"/>
  <c r="K39" i="3"/>
  <c r="K33" i="3"/>
  <c r="K27" i="3"/>
  <c r="K15" i="3"/>
  <c r="J15" i="3" l="1"/>
  <c r="J9" i="3"/>
  <c r="E9" i="3" s="1"/>
  <c r="E75" i="3" s="1"/>
  <c r="J69" i="3" l="1"/>
  <c r="J63" i="3"/>
  <c r="J57" i="3"/>
  <c r="E57" i="3" s="1"/>
  <c r="J51" i="3"/>
  <c r="J45" i="3"/>
  <c r="J39" i="3"/>
  <c r="J33" i="3"/>
  <c r="J27" i="3"/>
  <c r="E69" i="3" l="1"/>
</calcChain>
</file>

<file path=xl/sharedStrings.xml><?xml version="1.0" encoding="utf-8"?>
<sst xmlns="http://schemas.openxmlformats.org/spreadsheetml/2006/main" count="110" uniqueCount="46">
  <si>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</si>
  <si>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</si>
  <si>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</si>
  <si>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</si>
  <si>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</si>
  <si>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</si>
  <si>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</si>
  <si>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</si>
  <si>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</si>
  <si>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</si>
  <si>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</si>
  <si>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</si>
  <si>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</si>
  <si>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</si>
  <si>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</si>
  <si>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</si>
  <si>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</si>
  <si>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</si>
  <si>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2022-2024</t>
  </si>
  <si>
    <t>Объем капитальных вложений, тыс. руб.</t>
  </si>
  <si>
    <t>2021-2025</t>
  </si>
  <si>
    <t>2021-2027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</si>
  <si>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</si>
  <si>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</si>
  <si>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</si>
  <si>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2025 год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</si>
  <si>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</si>
  <si>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</si>
  <si>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2952,6 кв.м.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</si>
  <si>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</si>
  <si>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</si>
  <si>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</si>
  <si>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многоэтажного жилого дома, расположенного по адресу: г. Норильск, Центральный район, ж/о Оганер, дом №3</t>
  </si>
  <si>
    <t>2027 год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</si>
  <si>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</si>
  <si>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</si>
  <si>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</si>
  <si>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</si>
  <si>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</si>
  <si>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2028 год</t>
  </si>
  <si>
    <t>10423  кв.м.</t>
  </si>
  <si>
    <t>3037,6  кв.м.</t>
  </si>
  <si>
    <t>2022 год</t>
  </si>
  <si>
    <t xml:space="preserve"> - внебюджетные источники*</t>
  </si>
  <si>
    <t>3112,20 кв.м.</t>
  </si>
  <si>
    <t>Приложение № 2 к постановлению Администрации города Норильска от 28.05.2026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</si>
</sst>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vertical="center"/>
    </xf>
    <xf numFmtId="4" fontId="14" fillId="2" borderId="0" xfId="0" applyNumberFormat="1" applyFont="1" applyFill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CB6E5"/>
      <color rgb="FFD90994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84"/>
  <sheetViews>
    <sheetView tabSelected="1" view="pageBreakPreview" zoomScale="70" zoomScaleNormal="70" zoomScaleSheetLayoutView="70" workbookViewId="0">
      <selection activeCell="G1" sqref="G1:L1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.88671875" style="2" customWidth="1"/>
    <col min="4" max="4" width="17.6640625" style="2" customWidth="1"/>
    <col min="5" max="5" width="15.33203125" style="26" customWidth="1"/>
    <col min="6" max="6" width="13.44140625" style="2" hidden="1" customWidth="1"/>
    <col min="7" max="7" width="13.5546875" style="10" hidden="1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0" customWidth="1"/>
    <col min="12" max="12" width="14.5546875" style="21" customWidth="1"/>
    <col min="13" max="13" width="10.109375" style="22" hidden="1" customWidth="1"/>
    <col min="14" max="29" width="9.109375" style="22"/>
    <col min="30" max="16384" width="9.109375" style="2"/>
  </cols>
  <sheetData>
    <row r="1" spans="1:29" ht="36" customHeight="1" x14ac:dyDescent="0.3">
      <c r="E1" s="2"/>
      <c r="G1" s="56" t="s">
        <v>45</v>
      </c>
      <c r="H1" s="56"/>
      <c r="I1" s="56"/>
      <c r="J1" s="56"/>
      <c r="K1" s="56"/>
      <c r="L1" s="56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51" customHeight="1" x14ac:dyDescent="0.3">
      <c r="G2" s="53" t="s">
        <v>22</v>
      </c>
      <c r="H2" s="53"/>
      <c r="I2" s="53"/>
      <c r="J2" s="53"/>
      <c r="K2" s="53"/>
      <c r="L2" s="53"/>
    </row>
    <row r="3" spans="1:29" ht="15" customHeight="1" x14ac:dyDescent="0.3"/>
    <row r="4" spans="1:29" ht="22.5" customHeight="1" x14ac:dyDescent="0.3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29" ht="36.75" customHeight="1" x14ac:dyDescent="0.3">
      <c r="A5" s="57" t="s">
        <v>0</v>
      </c>
      <c r="B5" s="58" t="s">
        <v>2</v>
      </c>
      <c r="C5" s="58" t="s">
        <v>5</v>
      </c>
      <c r="D5" s="58" t="s">
        <v>6</v>
      </c>
      <c r="E5" s="59" t="s">
        <v>3</v>
      </c>
      <c r="F5" s="58" t="s">
        <v>19</v>
      </c>
      <c r="G5" s="58"/>
      <c r="H5" s="58"/>
      <c r="I5" s="58"/>
      <c r="J5" s="58"/>
      <c r="K5" s="58"/>
      <c r="L5" s="58"/>
    </row>
    <row r="6" spans="1:29" s="1" customFormat="1" ht="30" customHeight="1" x14ac:dyDescent="0.3">
      <c r="A6" s="57"/>
      <c r="B6" s="58"/>
      <c r="C6" s="58"/>
      <c r="D6" s="58"/>
      <c r="E6" s="59"/>
      <c r="F6" s="58" t="s">
        <v>42</v>
      </c>
      <c r="G6" s="58" t="s">
        <v>9</v>
      </c>
      <c r="H6" s="58" t="s">
        <v>11</v>
      </c>
      <c r="I6" s="58" t="s">
        <v>25</v>
      </c>
      <c r="J6" s="58" t="s">
        <v>30</v>
      </c>
      <c r="K6" s="55" t="s">
        <v>33</v>
      </c>
      <c r="L6" s="55" t="s">
        <v>39</v>
      </c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" customFormat="1" ht="16.5" customHeight="1" x14ac:dyDescent="0.3">
      <c r="A7" s="57"/>
      <c r="B7" s="58"/>
      <c r="C7" s="58"/>
      <c r="D7" s="58"/>
      <c r="E7" s="59"/>
      <c r="F7" s="58"/>
      <c r="G7" s="58"/>
      <c r="H7" s="58"/>
      <c r="I7" s="58"/>
      <c r="J7" s="58"/>
      <c r="K7" s="55"/>
      <c r="L7" s="55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1" customFormat="1" ht="13.8" x14ac:dyDescent="0.3">
      <c r="A8" s="25">
        <v>1</v>
      </c>
      <c r="B8" s="11">
        <f>A8+1</f>
        <v>2</v>
      </c>
      <c r="C8" s="11">
        <f t="shared" ref="C8:L8" si="0">B8+1</f>
        <v>3</v>
      </c>
      <c r="D8" s="11">
        <f t="shared" si="0"/>
        <v>4</v>
      </c>
      <c r="E8" s="28">
        <f t="shared" si="0"/>
        <v>5</v>
      </c>
      <c r="F8" s="11">
        <f t="shared" si="0"/>
        <v>6</v>
      </c>
      <c r="G8" s="11">
        <f t="shared" si="0"/>
        <v>7</v>
      </c>
      <c r="H8" s="11">
        <v>6</v>
      </c>
      <c r="I8" s="11">
        <v>7</v>
      </c>
      <c r="J8" s="11">
        <v>8</v>
      </c>
      <c r="K8" s="11">
        <v>9</v>
      </c>
      <c r="L8" s="11">
        <f t="shared" si="0"/>
        <v>10</v>
      </c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ht="51.75" customHeight="1" x14ac:dyDescent="0.3">
      <c r="A9" s="35">
        <v>1</v>
      </c>
      <c r="B9" s="3" t="s">
        <v>26</v>
      </c>
      <c r="C9" s="38" t="s">
        <v>41</v>
      </c>
      <c r="D9" s="41" t="s">
        <v>34</v>
      </c>
      <c r="E9" s="15">
        <f>SUM(H9:L9)</f>
        <v>2636538.9</v>
      </c>
      <c r="F9" s="4">
        <f t="shared" ref="F9:L9" si="1">SUM(F10:F13)</f>
        <v>0</v>
      </c>
      <c r="G9" s="5">
        <f t="shared" si="1"/>
        <v>0</v>
      </c>
      <c r="H9" s="5">
        <f t="shared" si="1"/>
        <v>384.7</v>
      </c>
      <c r="I9" s="5">
        <f t="shared" si="1"/>
        <v>13947.8</v>
      </c>
      <c r="J9" s="5">
        <f t="shared" si="1"/>
        <v>465411.7</v>
      </c>
      <c r="K9" s="5">
        <f t="shared" si="1"/>
        <v>728520.29999999993</v>
      </c>
      <c r="L9" s="5">
        <f t="shared" si="1"/>
        <v>1428274.4</v>
      </c>
    </row>
    <row r="10" spans="1:29" ht="15.75" customHeight="1" x14ac:dyDescent="0.3">
      <c r="A10" s="36"/>
      <c r="B10" s="6" t="s">
        <v>12</v>
      </c>
      <c r="C10" s="39"/>
      <c r="D10" s="42"/>
      <c r="E10" s="17"/>
      <c r="F10" s="7"/>
      <c r="G10" s="7"/>
      <c r="H10" s="8"/>
      <c r="I10" s="8"/>
      <c r="J10" s="8">
        <f>344873.3-49461.6</f>
        <v>295411.7</v>
      </c>
      <c r="K10" s="7">
        <v>94525.7</v>
      </c>
      <c r="L10" s="7">
        <f>124862.6+515646.5</f>
        <v>640509.1</v>
      </c>
    </row>
    <row r="11" spans="1:29" ht="15.75" customHeight="1" x14ac:dyDescent="0.3">
      <c r="A11" s="36"/>
      <c r="B11" s="6" t="s">
        <v>7</v>
      </c>
      <c r="C11" s="39"/>
      <c r="D11" s="42"/>
      <c r="E11" s="27"/>
      <c r="F11" s="9"/>
      <c r="G11" s="9"/>
      <c r="H11" s="9"/>
      <c r="I11" s="9"/>
      <c r="J11" s="9">
        <v>85000</v>
      </c>
      <c r="K11" s="7">
        <f>37320+559354.6</f>
        <v>596674.6</v>
      </c>
      <c r="L11" s="7">
        <f>39915.1+495094.8</f>
        <v>535009.9</v>
      </c>
    </row>
    <row r="12" spans="1:29" ht="15.75" customHeight="1" x14ac:dyDescent="0.3">
      <c r="A12" s="36"/>
      <c r="B12" s="6" t="s">
        <v>8</v>
      </c>
      <c r="C12" s="39"/>
      <c r="D12" s="42"/>
      <c r="E12" s="17"/>
      <c r="F12" s="7"/>
      <c r="G12" s="7"/>
      <c r="H12" s="8">
        <f>10000*0+384.7</f>
        <v>384.7</v>
      </c>
      <c r="I12" s="8">
        <v>13947.8</v>
      </c>
      <c r="J12" s="8">
        <v>85000</v>
      </c>
      <c r="K12" s="7">
        <v>37320</v>
      </c>
      <c r="L12" s="7">
        <f>39915.1+212840.3</f>
        <v>252755.4</v>
      </c>
    </row>
    <row r="13" spans="1:29" ht="15.75" customHeight="1" x14ac:dyDescent="0.3">
      <c r="A13" s="36"/>
      <c r="B13" s="6" t="s">
        <v>43</v>
      </c>
      <c r="C13" s="39"/>
      <c r="D13" s="42"/>
      <c r="E13" s="27"/>
      <c r="F13" s="9"/>
      <c r="G13" s="9"/>
      <c r="H13" s="9"/>
      <c r="I13" s="9"/>
      <c r="J13" s="9"/>
      <c r="K13" s="7"/>
      <c r="L13" s="7"/>
    </row>
    <row r="14" spans="1:29" ht="15.75" customHeight="1" x14ac:dyDescent="0.3">
      <c r="A14" s="37"/>
      <c r="B14" s="6" t="s">
        <v>10</v>
      </c>
      <c r="C14" s="40"/>
      <c r="D14" s="43"/>
      <c r="E14" s="17"/>
      <c r="F14" s="7"/>
      <c r="G14" s="9"/>
      <c r="H14" s="8">
        <f>10000*0+384.7</f>
        <v>384.7</v>
      </c>
      <c r="I14" s="8">
        <v>13947.8</v>
      </c>
      <c r="J14" s="9"/>
      <c r="K14" s="7"/>
      <c r="L14" s="7"/>
    </row>
    <row r="15" spans="1:29" ht="48" customHeight="1" x14ac:dyDescent="0.3">
      <c r="A15" s="35">
        <v>2</v>
      </c>
      <c r="B15" s="3" t="s">
        <v>27</v>
      </c>
      <c r="C15" s="47" t="s">
        <v>40</v>
      </c>
      <c r="D15" s="41" t="s">
        <v>35</v>
      </c>
      <c r="E15" s="15">
        <v>1323098.7</v>
      </c>
      <c r="F15" s="4">
        <f t="shared" ref="F15:L15" si="2">SUM(F16:F19)</f>
        <v>0</v>
      </c>
      <c r="G15" s="5">
        <f t="shared" si="2"/>
        <v>0</v>
      </c>
      <c r="H15" s="5">
        <f t="shared" si="2"/>
        <v>384.6</v>
      </c>
      <c r="I15" s="5">
        <f t="shared" si="2"/>
        <v>21154.7</v>
      </c>
      <c r="J15" s="5">
        <f t="shared" si="2"/>
        <v>0</v>
      </c>
      <c r="K15" s="5">
        <f t="shared" si="2"/>
        <v>0</v>
      </c>
      <c r="L15" s="5">
        <f t="shared" si="2"/>
        <v>0</v>
      </c>
    </row>
    <row r="16" spans="1:29" ht="15.75" customHeight="1" x14ac:dyDescent="0.3">
      <c r="A16" s="36"/>
      <c r="B16" s="6" t="s">
        <v>12</v>
      </c>
      <c r="C16" s="48"/>
      <c r="D16" s="42"/>
      <c r="E16" s="17"/>
      <c r="F16" s="7"/>
      <c r="G16" s="7"/>
      <c r="H16" s="8"/>
      <c r="I16" s="8"/>
      <c r="J16" s="8"/>
      <c r="K16" s="7"/>
      <c r="L16" s="7"/>
    </row>
    <row r="17" spans="1:29" ht="15.75" customHeight="1" x14ac:dyDescent="0.3">
      <c r="A17" s="36"/>
      <c r="B17" s="6" t="s">
        <v>7</v>
      </c>
      <c r="C17" s="48"/>
      <c r="D17" s="42"/>
      <c r="E17" s="27"/>
      <c r="F17" s="9"/>
      <c r="G17" s="9"/>
      <c r="H17" s="9"/>
      <c r="I17" s="9"/>
      <c r="J17" s="9"/>
      <c r="K17" s="7"/>
      <c r="L17" s="7"/>
    </row>
    <row r="18" spans="1:29" ht="15.75" customHeight="1" x14ac:dyDescent="0.3">
      <c r="A18" s="36"/>
      <c r="B18" s="6" t="s">
        <v>8</v>
      </c>
      <c r="C18" s="48"/>
      <c r="D18" s="42"/>
      <c r="E18" s="17"/>
      <c r="F18" s="7"/>
      <c r="G18" s="7"/>
      <c r="H18" s="8">
        <f>14615*0+384.6</f>
        <v>384.6</v>
      </c>
      <c r="I18" s="8">
        <v>21154.7</v>
      </c>
      <c r="J18" s="8"/>
      <c r="K18" s="7"/>
      <c r="L18" s="7"/>
    </row>
    <row r="19" spans="1:29" ht="15.75" customHeight="1" x14ac:dyDescent="0.3">
      <c r="A19" s="36"/>
      <c r="B19" s="6" t="s">
        <v>43</v>
      </c>
      <c r="C19" s="48"/>
      <c r="D19" s="42"/>
      <c r="E19" s="27"/>
      <c r="F19" s="9"/>
      <c r="G19" s="9"/>
      <c r="H19" s="9"/>
      <c r="I19" s="9"/>
      <c r="J19" s="9"/>
      <c r="K19" s="7"/>
      <c r="L19" s="7"/>
    </row>
    <row r="20" spans="1:29" ht="15.75" customHeight="1" x14ac:dyDescent="0.3">
      <c r="A20" s="37"/>
      <c r="B20" s="6" t="s">
        <v>10</v>
      </c>
      <c r="C20" s="49"/>
      <c r="D20" s="43"/>
      <c r="E20" s="17"/>
      <c r="F20" s="7"/>
      <c r="G20" s="9"/>
      <c r="H20" s="8">
        <f>14615*0+384.6</f>
        <v>384.6</v>
      </c>
      <c r="I20" s="8">
        <v>21154.7</v>
      </c>
      <c r="J20" s="9"/>
      <c r="K20" s="7"/>
      <c r="L20" s="7"/>
    </row>
    <row r="21" spans="1:29" ht="48" customHeight="1" x14ac:dyDescent="0.3">
      <c r="A21" s="35">
        <f t="shared" ref="A21" si="3">A15+1</f>
        <v>3</v>
      </c>
      <c r="B21" s="3" t="s">
        <v>32</v>
      </c>
      <c r="C21" s="47" t="s">
        <v>40</v>
      </c>
      <c r="D21" s="41" t="s">
        <v>35</v>
      </c>
      <c r="E21" s="15">
        <v>1323098.7</v>
      </c>
      <c r="F21" s="4">
        <f t="shared" ref="F21:L21" si="4">SUM(F22:F25)</f>
        <v>0</v>
      </c>
      <c r="G21" s="5">
        <f t="shared" si="4"/>
        <v>0</v>
      </c>
      <c r="H21" s="5">
        <f t="shared" si="4"/>
        <v>384.6</v>
      </c>
      <c r="I21" s="5">
        <f t="shared" si="4"/>
        <v>21646.400000000001</v>
      </c>
      <c r="J21" s="5">
        <f t="shared" si="4"/>
        <v>0</v>
      </c>
      <c r="K21" s="5">
        <f t="shared" si="4"/>
        <v>0</v>
      </c>
      <c r="L21" s="5">
        <f t="shared" si="4"/>
        <v>0</v>
      </c>
    </row>
    <row r="22" spans="1:29" ht="15.75" customHeight="1" x14ac:dyDescent="0.3">
      <c r="A22" s="36"/>
      <c r="B22" s="6" t="s">
        <v>12</v>
      </c>
      <c r="C22" s="48"/>
      <c r="D22" s="42"/>
      <c r="E22" s="17"/>
      <c r="F22" s="7"/>
      <c r="G22" s="7"/>
      <c r="H22" s="8"/>
      <c r="I22" s="8"/>
      <c r="J22" s="8"/>
      <c r="K22" s="7"/>
      <c r="L22" s="7"/>
    </row>
    <row r="23" spans="1:29" ht="15.75" customHeight="1" x14ac:dyDescent="0.3">
      <c r="A23" s="36"/>
      <c r="B23" s="6" t="s">
        <v>7</v>
      </c>
      <c r="C23" s="48"/>
      <c r="D23" s="42"/>
      <c r="E23" s="27"/>
      <c r="F23" s="9"/>
      <c r="G23" s="9"/>
      <c r="H23" s="9"/>
      <c r="I23" s="9"/>
      <c r="J23" s="9"/>
      <c r="K23" s="7"/>
      <c r="L23" s="7"/>
    </row>
    <row r="24" spans="1:29" ht="15.75" customHeight="1" x14ac:dyDescent="0.3">
      <c r="A24" s="36"/>
      <c r="B24" s="6" t="s">
        <v>8</v>
      </c>
      <c r="C24" s="48"/>
      <c r="D24" s="42"/>
      <c r="E24" s="17"/>
      <c r="F24" s="7"/>
      <c r="G24" s="7"/>
      <c r="H24" s="8">
        <f>385*0+384.6</f>
        <v>384.6</v>
      </c>
      <c r="I24" s="8">
        <v>21646.400000000001</v>
      </c>
      <c r="J24" s="8"/>
      <c r="K24" s="7"/>
      <c r="L24" s="7"/>
    </row>
    <row r="25" spans="1:29" ht="15.75" customHeight="1" x14ac:dyDescent="0.3">
      <c r="A25" s="36"/>
      <c r="B25" s="6" t="s">
        <v>43</v>
      </c>
      <c r="C25" s="48"/>
      <c r="D25" s="42"/>
      <c r="E25" s="27"/>
      <c r="F25" s="9"/>
      <c r="G25" s="9"/>
      <c r="H25" s="9"/>
      <c r="I25" s="9"/>
      <c r="J25" s="9"/>
      <c r="K25" s="7"/>
      <c r="L25" s="7"/>
    </row>
    <row r="26" spans="1:29" ht="15.75" customHeight="1" x14ac:dyDescent="0.3">
      <c r="A26" s="37"/>
      <c r="B26" s="6" t="s">
        <v>10</v>
      </c>
      <c r="C26" s="49"/>
      <c r="D26" s="43"/>
      <c r="E26" s="17"/>
      <c r="F26" s="7"/>
      <c r="G26" s="9"/>
      <c r="H26" s="8">
        <f>385*0+384.6</f>
        <v>384.6</v>
      </c>
      <c r="I26" s="8">
        <v>21646.400000000001</v>
      </c>
      <c r="J26" s="9"/>
      <c r="K26" s="7"/>
      <c r="L26" s="7"/>
    </row>
    <row r="27" spans="1:29" s="12" customFormat="1" ht="46.5" customHeight="1" x14ac:dyDescent="0.3">
      <c r="A27" s="35">
        <f t="shared" ref="A27" si="5">A21+1</f>
        <v>4</v>
      </c>
      <c r="B27" s="19" t="s">
        <v>31</v>
      </c>
      <c r="C27" s="38" t="s">
        <v>28</v>
      </c>
      <c r="D27" s="41" t="s">
        <v>20</v>
      </c>
      <c r="E27" s="15">
        <v>1151680.8</v>
      </c>
      <c r="F27" s="4">
        <f t="shared" ref="F27:L27" si="6">SUM(F28:F31)</f>
        <v>107402</v>
      </c>
      <c r="G27" s="5">
        <f t="shared" si="6"/>
        <v>264084.2</v>
      </c>
      <c r="H27" s="5">
        <f t="shared" si="6"/>
        <v>319029.7</v>
      </c>
      <c r="I27" s="5">
        <f t="shared" si="6"/>
        <v>203968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x14ac:dyDescent="0.3">
      <c r="A28" s="36"/>
      <c r="B28" s="6" t="s">
        <v>12</v>
      </c>
      <c r="C28" s="39"/>
      <c r="D28" s="42"/>
      <c r="E28" s="17"/>
      <c r="F28" s="7">
        <v>74125</v>
      </c>
      <c r="G28" s="7">
        <v>101800</v>
      </c>
      <c r="H28" s="8"/>
      <c r="I28" s="8"/>
      <c r="J28" s="8"/>
      <c r="K28" s="7"/>
      <c r="L28" s="7"/>
    </row>
    <row r="29" spans="1:29" x14ac:dyDescent="0.3">
      <c r="A29" s="36"/>
      <c r="B29" s="6" t="s">
        <v>7</v>
      </c>
      <c r="C29" s="39"/>
      <c r="D29" s="42"/>
      <c r="E29" s="27"/>
      <c r="F29" s="9">
        <v>250</v>
      </c>
      <c r="G29" s="9">
        <v>250</v>
      </c>
      <c r="H29" s="9">
        <f>312750*0+173155</f>
        <v>173155</v>
      </c>
      <c r="I29" s="9">
        <f>139595</f>
        <v>139595</v>
      </c>
      <c r="J29" s="9"/>
      <c r="K29" s="7"/>
      <c r="L29" s="7"/>
    </row>
    <row r="30" spans="1:29" x14ac:dyDescent="0.3">
      <c r="A30" s="36"/>
      <c r="B30" s="6" t="s">
        <v>8</v>
      </c>
      <c r="C30" s="39"/>
      <c r="D30" s="42"/>
      <c r="E30" s="17"/>
      <c r="F30" s="7">
        <v>33027</v>
      </c>
      <c r="G30" s="7">
        <v>162034.20000000001</v>
      </c>
      <c r="H30" s="8">
        <f>263476.6*0+145874.7</f>
        <v>145874.70000000001</v>
      </c>
      <c r="I30" s="8">
        <f>117602-53229</f>
        <v>64373</v>
      </c>
      <c r="J30" s="8"/>
      <c r="K30" s="7"/>
      <c r="L30" s="7"/>
    </row>
    <row r="31" spans="1:29" ht="15.75" customHeight="1" x14ac:dyDescent="0.3">
      <c r="A31" s="36"/>
      <c r="B31" s="6" t="s">
        <v>43</v>
      </c>
      <c r="C31" s="39"/>
      <c r="D31" s="42"/>
      <c r="E31" s="27"/>
      <c r="F31" s="9"/>
      <c r="G31" s="9"/>
      <c r="H31" s="9"/>
      <c r="I31" s="9"/>
      <c r="J31" s="9"/>
      <c r="K31" s="7"/>
      <c r="L31" s="7"/>
    </row>
    <row r="32" spans="1:29" ht="15.75" customHeight="1" x14ac:dyDescent="0.3">
      <c r="A32" s="37"/>
      <c r="B32" s="6" t="s">
        <v>10</v>
      </c>
      <c r="C32" s="40"/>
      <c r="D32" s="43"/>
      <c r="E32" s="17"/>
      <c r="F32" s="7">
        <v>16241.5</v>
      </c>
      <c r="G32" s="9"/>
      <c r="H32" s="9">
        <f>30190*0+31203.2</f>
        <v>31203.200000000001</v>
      </c>
      <c r="I32" s="9"/>
      <c r="J32" s="9"/>
      <c r="K32" s="7"/>
      <c r="L32" s="7"/>
    </row>
    <row r="33" spans="1:29" s="12" customFormat="1" ht="44.25" customHeight="1" x14ac:dyDescent="0.3">
      <c r="A33" s="35">
        <f t="shared" ref="A33" si="7">A27+1</f>
        <v>5</v>
      </c>
      <c r="B33" s="3" t="s">
        <v>15</v>
      </c>
      <c r="C33" s="38" t="s">
        <v>28</v>
      </c>
      <c r="D33" s="41" t="s">
        <v>18</v>
      </c>
      <c r="E33" s="15">
        <v>900370.1</v>
      </c>
      <c r="F33" s="4">
        <f t="shared" ref="F33:L33" si="8">SUM(F34:F37)</f>
        <v>107802</v>
      </c>
      <c r="G33" s="5">
        <f t="shared" si="8"/>
        <v>260298.4</v>
      </c>
      <c r="H33" s="5">
        <f t="shared" si="8"/>
        <v>401808.80000000005</v>
      </c>
      <c r="I33" s="5">
        <f t="shared" si="8"/>
        <v>0</v>
      </c>
      <c r="J33" s="5">
        <f t="shared" si="8"/>
        <v>0</v>
      </c>
      <c r="K33" s="5">
        <f t="shared" si="8"/>
        <v>0</v>
      </c>
      <c r="L33" s="5">
        <f t="shared" si="8"/>
        <v>0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x14ac:dyDescent="0.3">
      <c r="A34" s="36"/>
      <c r="B34" s="6" t="s">
        <v>12</v>
      </c>
      <c r="C34" s="39"/>
      <c r="D34" s="42"/>
      <c r="E34" s="17"/>
      <c r="F34" s="7">
        <v>74125</v>
      </c>
      <c r="G34" s="7">
        <v>101800</v>
      </c>
      <c r="H34" s="8">
        <v>213554.7</v>
      </c>
      <c r="I34" s="8"/>
      <c r="J34" s="8"/>
      <c r="K34" s="7"/>
      <c r="L34" s="7"/>
    </row>
    <row r="35" spans="1:29" x14ac:dyDescent="0.3">
      <c r="A35" s="36"/>
      <c r="B35" s="6" t="s">
        <v>7</v>
      </c>
      <c r="C35" s="39"/>
      <c r="D35" s="42"/>
      <c r="E35" s="27"/>
      <c r="F35" s="9">
        <v>250</v>
      </c>
      <c r="G35" s="9">
        <v>250</v>
      </c>
      <c r="H35" s="9">
        <v>19750</v>
      </c>
      <c r="I35" s="9"/>
      <c r="J35" s="9"/>
      <c r="K35" s="7"/>
      <c r="L35" s="7"/>
    </row>
    <row r="36" spans="1:29" x14ac:dyDescent="0.3">
      <c r="A36" s="36"/>
      <c r="B36" s="6" t="s">
        <v>8</v>
      </c>
      <c r="C36" s="39"/>
      <c r="D36" s="42"/>
      <c r="E36" s="17"/>
      <c r="F36" s="7">
        <v>33427</v>
      </c>
      <c r="G36" s="7">
        <v>158248.4</v>
      </c>
      <c r="H36" s="8">
        <f>262082.4*0+168504.1</f>
        <v>168504.1</v>
      </c>
      <c r="I36" s="8"/>
      <c r="J36" s="8"/>
      <c r="K36" s="7"/>
      <c r="L36" s="7"/>
    </row>
    <row r="37" spans="1:29" ht="15.75" customHeight="1" x14ac:dyDescent="0.3">
      <c r="A37" s="36"/>
      <c r="B37" s="6" t="s">
        <v>43</v>
      </c>
      <c r="C37" s="39"/>
      <c r="D37" s="42"/>
      <c r="E37" s="27"/>
      <c r="F37" s="9"/>
      <c r="G37" s="9"/>
      <c r="H37" s="9"/>
      <c r="I37" s="9"/>
      <c r="J37" s="9"/>
      <c r="K37" s="7"/>
      <c r="L37" s="7"/>
    </row>
    <row r="38" spans="1:29" ht="15.75" customHeight="1" x14ac:dyDescent="0.3">
      <c r="A38" s="37"/>
      <c r="B38" s="6" t="s">
        <v>10</v>
      </c>
      <c r="C38" s="40"/>
      <c r="D38" s="43"/>
      <c r="E38" s="17"/>
      <c r="F38" s="7">
        <v>16241.5</v>
      </c>
      <c r="G38" s="9"/>
      <c r="H38" s="9">
        <f>20050.8*0+20050.7</f>
        <v>20050.7</v>
      </c>
      <c r="I38" s="9"/>
      <c r="J38" s="9"/>
      <c r="K38" s="7"/>
      <c r="L38" s="7"/>
    </row>
    <row r="39" spans="1:29" s="12" customFormat="1" ht="38.25" customHeight="1" x14ac:dyDescent="0.3">
      <c r="A39" s="35">
        <f t="shared" ref="A39:A51" si="9">A33+1</f>
        <v>6</v>
      </c>
      <c r="B39" s="3" t="s">
        <v>13</v>
      </c>
      <c r="C39" s="38" t="s">
        <v>28</v>
      </c>
      <c r="D39" s="41" t="s">
        <v>18</v>
      </c>
      <c r="E39" s="15">
        <v>813376.6</v>
      </c>
      <c r="F39" s="4">
        <f t="shared" ref="F39:L39" si="10">SUM(F40:F43)</f>
        <v>107602</v>
      </c>
      <c r="G39" s="5">
        <f t="shared" si="10"/>
        <v>277833.2</v>
      </c>
      <c r="H39" s="5">
        <f t="shared" si="10"/>
        <v>397935.6</v>
      </c>
      <c r="I39" s="5">
        <f t="shared" si="10"/>
        <v>0</v>
      </c>
      <c r="J39" s="5">
        <f t="shared" si="10"/>
        <v>0</v>
      </c>
      <c r="K39" s="5">
        <f t="shared" si="10"/>
        <v>0</v>
      </c>
      <c r="L39" s="5">
        <f t="shared" si="10"/>
        <v>0</v>
      </c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x14ac:dyDescent="0.3">
      <c r="A40" s="36"/>
      <c r="B40" s="6" t="s">
        <v>12</v>
      </c>
      <c r="C40" s="39"/>
      <c r="D40" s="42"/>
      <c r="E40" s="17"/>
      <c r="F40" s="7">
        <v>74125</v>
      </c>
      <c r="G40" s="7">
        <v>101800</v>
      </c>
      <c r="H40" s="8">
        <v>213477.2</v>
      </c>
      <c r="I40" s="8"/>
      <c r="J40" s="8"/>
      <c r="K40" s="7"/>
      <c r="L40" s="7"/>
    </row>
    <row r="41" spans="1:29" x14ac:dyDescent="0.3">
      <c r="A41" s="36"/>
      <c r="B41" s="6" t="s">
        <v>7</v>
      </c>
      <c r="C41" s="39"/>
      <c r="D41" s="42"/>
      <c r="E41" s="27"/>
      <c r="F41" s="9">
        <v>250</v>
      </c>
      <c r="G41" s="9">
        <v>250</v>
      </c>
      <c r="H41" s="9">
        <v>19750</v>
      </c>
      <c r="I41" s="9"/>
      <c r="J41" s="9"/>
      <c r="K41" s="7"/>
      <c r="L41" s="7"/>
    </row>
    <row r="42" spans="1:29" x14ac:dyDescent="0.3">
      <c r="A42" s="36"/>
      <c r="B42" s="6" t="s">
        <v>8</v>
      </c>
      <c r="C42" s="39"/>
      <c r="D42" s="42"/>
      <c r="E42" s="17"/>
      <c r="F42" s="7">
        <v>33227</v>
      </c>
      <c r="G42" s="7">
        <v>175783.2</v>
      </c>
      <c r="H42" s="8">
        <f>180562.4*0+164708.4</f>
        <v>164708.4</v>
      </c>
      <c r="I42" s="8"/>
      <c r="J42" s="8"/>
      <c r="K42" s="7"/>
      <c r="L42" s="7"/>
    </row>
    <row r="43" spans="1:29" ht="15.75" customHeight="1" x14ac:dyDescent="0.3">
      <c r="A43" s="36"/>
      <c r="B43" s="6" t="s">
        <v>43</v>
      </c>
      <c r="C43" s="39"/>
      <c r="D43" s="42"/>
      <c r="E43" s="27"/>
      <c r="F43" s="9"/>
      <c r="G43" s="9"/>
      <c r="H43" s="9"/>
      <c r="I43" s="9"/>
      <c r="J43" s="9"/>
      <c r="K43" s="7"/>
      <c r="L43" s="7"/>
    </row>
    <row r="44" spans="1:29" ht="15.75" customHeight="1" x14ac:dyDescent="0.3">
      <c r="A44" s="37"/>
      <c r="B44" s="6" t="s">
        <v>10</v>
      </c>
      <c r="C44" s="40"/>
      <c r="D44" s="43"/>
      <c r="E44" s="17"/>
      <c r="F44" s="7">
        <v>18217.7</v>
      </c>
      <c r="G44" s="9"/>
      <c r="H44" s="9">
        <f>20984.8*0+20984.7</f>
        <v>20984.7</v>
      </c>
      <c r="I44" s="9"/>
      <c r="J44" s="9"/>
      <c r="K44" s="7"/>
      <c r="L44" s="7"/>
    </row>
    <row r="45" spans="1:29" s="12" customFormat="1" ht="38.25" customHeight="1" x14ac:dyDescent="0.3">
      <c r="A45" s="35">
        <f t="shared" si="9"/>
        <v>7</v>
      </c>
      <c r="B45" s="3" t="s">
        <v>14</v>
      </c>
      <c r="C45" s="38" t="s">
        <v>28</v>
      </c>
      <c r="D45" s="41" t="s">
        <v>18</v>
      </c>
      <c r="E45" s="15">
        <v>793815.6</v>
      </c>
      <c r="F45" s="4">
        <f t="shared" ref="F45:L45" si="11">SUM(F46:F49)</f>
        <v>108001.60000000001</v>
      </c>
      <c r="G45" s="5">
        <f t="shared" si="11"/>
        <v>277980.59999999998</v>
      </c>
      <c r="H45" s="5">
        <f t="shared" si="11"/>
        <v>378307.6</v>
      </c>
      <c r="I45" s="5">
        <f t="shared" si="11"/>
        <v>0</v>
      </c>
      <c r="J45" s="5">
        <f t="shared" si="11"/>
        <v>0</v>
      </c>
      <c r="K45" s="5">
        <f t="shared" si="11"/>
        <v>0</v>
      </c>
      <c r="L45" s="5">
        <f t="shared" si="11"/>
        <v>0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x14ac:dyDescent="0.3">
      <c r="A46" s="36"/>
      <c r="B46" s="6" t="s">
        <v>12</v>
      </c>
      <c r="C46" s="39"/>
      <c r="D46" s="42"/>
      <c r="E46" s="17"/>
      <c r="F46" s="7">
        <v>74125</v>
      </c>
      <c r="G46" s="7">
        <v>101800</v>
      </c>
      <c r="H46" s="8">
        <v>213477.2</v>
      </c>
      <c r="I46" s="8"/>
      <c r="J46" s="8"/>
      <c r="K46" s="7"/>
      <c r="L46" s="7"/>
    </row>
    <row r="47" spans="1:29" x14ac:dyDescent="0.3">
      <c r="A47" s="36"/>
      <c r="B47" s="6" t="s">
        <v>7</v>
      </c>
      <c r="C47" s="39"/>
      <c r="D47" s="42"/>
      <c r="E47" s="27"/>
      <c r="F47" s="9">
        <v>250</v>
      </c>
      <c r="G47" s="9">
        <v>250</v>
      </c>
      <c r="H47" s="9">
        <v>19750</v>
      </c>
      <c r="I47" s="9"/>
      <c r="J47" s="9"/>
      <c r="K47" s="7"/>
      <c r="L47" s="7"/>
    </row>
    <row r="48" spans="1:29" x14ac:dyDescent="0.3">
      <c r="A48" s="36"/>
      <c r="B48" s="6" t="s">
        <v>8</v>
      </c>
      <c r="C48" s="39"/>
      <c r="D48" s="42"/>
      <c r="E48" s="17"/>
      <c r="F48" s="7">
        <v>33626.6</v>
      </c>
      <c r="G48" s="7">
        <v>175930.6</v>
      </c>
      <c r="H48" s="8">
        <f>161000.4*0+145080.4</f>
        <v>145080.4</v>
      </c>
      <c r="I48" s="8"/>
      <c r="J48" s="8"/>
      <c r="K48" s="7"/>
      <c r="L48" s="7"/>
    </row>
    <row r="49" spans="1:29" ht="15.75" customHeight="1" x14ac:dyDescent="0.3">
      <c r="A49" s="36"/>
      <c r="B49" s="6" t="s">
        <v>43</v>
      </c>
      <c r="C49" s="39"/>
      <c r="D49" s="42"/>
      <c r="E49" s="27"/>
      <c r="F49" s="9"/>
      <c r="G49" s="9"/>
      <c r="H49" s="9"/>
      <c r="I49" s="9"/>
      <c r="J49" s="9"/>
      <c r="K49" s="7"/>
      <c r="L49" s="7"/>
    </row>
    <row r="50" spans="1:29" ht="15.75" customHeight="1" x14ac:dyDescent="0.3">
      <c r="A50" s="37"/>
      <c r="B50" s="6" t="s">
        <v>10</v>
      </c>
      <c r="C50" s="40"/>
      <c r="D50" s="43"/>
      <c r="E50" s="17"/>
      <c r="F50" s="7">
        <v>18042</v>
      </c>
      <c r="G50" s="9"/>
      <c r="H50" s="9">
        <f>21005.2*0+21005</f>
        <v>21005</v>
      </c>
      <c r="I50" s="9"/>
      <c r="J50" s="9"/>
      <c r="K50" s="7"/>
      <c r="L50" s="7"/>
    </row>
    <row r="51" spans="1:29" s="12" customFormat="1" ht="45.75" customHeight="1" x14ac:dyDescent="0.3">
      <c r="A51" s="35">
        <f t="shared" si="9"/>
        <v>8</v>
      </c>
      <c r="B51" s="3" t="s">
        <v>23</v>
      </c>
      <c r="C51" s="44">
        <v>5564.74</v>
      </c>
      <c r="D51" s="41" t="s">
        <v>29</v>
      </c>
      <c r="E51" s="15">
        <v>1500000</v>
      </c>
      <c r="F51" s="4">
        <f t="shared" ref="F51:L51" si="12">SUM(F52:F55)</f>
        <v>0</v>
      </c>
      <c r="G51" s="5">
        <f t="shared" si="12"/>
        <v>10259.5</v>
      </c>
      <c r="H51" s="5">
        <f t="shared" si="12"/>
        <v>0</v>
      </c>
      <c r="I51" s="5">
        <f t="shared" si="12"/>
        <v>586817.6</v>
      </c>
      <c r="J51" s="5">
        <f t="shared" si="12"/>
        <v>239371.59999999998</v>
      </c>
      <c r="K51" s="5">
        <f t="shared" si="12"/>
        <v>543309.1</v>
      </c>
      <c r="L51" s="5">
        <f t="shared" si="12"/>
        <v>0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ht="15.75" customHeight="1" x14ac:dyDescent="0.3">
      <c r="A52" s="36"/>
      <c r="B52" s="6" t="s">
        <v>12</v>
      </c>
      <c r="C52" s="45"/>
      <c r="D52" s="42"/>
      <c r="E52" s="17"/>
      <c r="F52" s="7"/>
      <c r="G52" s="7"/>
      <c r="H52" s="8"/>
      <c r="I52" s="8">
        <v>254285.7</v>
      </c>
      <c r="J52" s="8">
        <v>158540</v>
      </c>
      <c r="K52" s="7">
        <v>347187</v>
      </c>
      <c r="L52" s="7"/>
    </row>
    <row r="53" spans="1:29" ht="15.75" customHeight="1" x14ac:dyDescent="0.3">
      <c r="A53" s="36"/>
      <c r="B53" s="6" t="s">
        <v>7</v>
      </c>
      <c r="C53" s="45"/>
      <c r="D53" s="42"/>
      <c r="E53" s="27"/>
      <c r="F53" s="9"/>
      <c r="G53" s="9"/>
      <c r="H53" s="9"/>
      <c r="I53" s="9">
        <v>166265.9</v>
      </c>
      <c r="J53" s="8">
        <v>40415.800000000003</v>
      </c>
      <c r="K53" s="7">
        <v>98061</v>
      </c>
      <c r="L53" s="7"/>
    </row>
    <row r="54" spans="1:29" ht="15.75" customHeight="1" x14ac:dyDescent="0.3">
      <c r="A54" s="36"/>
      <c r="B54" s="6" t="s">
        <v>8</v>
      </c>
      <c r="C54" s="45"/>
      <c r="D54" s="42"/>
      <c r="E54" s="17"/>
      <c r="F54" s="7"/>
      <c r="G54" s="7">
        <v>595.1</v>
      </c>
      <c r="H54" s="8"/>
      <c r="I54" s="8">
        <v>166266</v>
      </c>
      <c r="J54" s="8">
        <v>40415.800000000003</v>
      </c>
      <c r="K54" s="7">
        <v>98061.1</v>
      </c>
      <c r="L54" s="7"/>
    </row>
    <row r="55" spans="1:29" ht="15.75" customHeight="1" x14ac:dyDescent="0.3">
      <c r="A55" s="36"/>
      <c r="B55" s="6" t="s">
        <v>43</v>
      </c>
      <c r="C55" s="45"/>
      <c r="D55" s="42"/>
      <c r="E55" s="27"/>
      <c r="F55" s="9"/>
      <c r="G55" s="9">
        <v>9664.4</v>
      </c>
      <c r="H55" s="9"/>
      <c r="I55" s="9"/>
      <c r="J55" s="9"/>
      <c r="K55" s="7"/>
      <c r="L55" s="7"/>
    </row>
    <row r="56" spans="1:29" ht="15.75" customHeight="1" x14ac:dyDescent="0.3">
      <c r="A56" s="37"/>
      <c r="B56" s="6" t="s">
        <v>10</v>
      </c>
      <c r="C56" s="46"/>
      <c r="D56" s="43"/>
      <c r="E56" s="17"/>
      <c r="F56" s="7"/>
      <c r="G56" s="9">
        <f>G54+G55</f>
        <v>10259.5</v>
      </c>
      <c r="H56" s="9"/>
      <c r="I56" s="9"/>
      <c r="J56" s="9"/>
      <c r="K56" s="7"/>
      <c r="L56" s="7"/>
    </row>
    <row r="57" spans="1:29" s="12" customFormat="1" ht="45" customHeight="1" x14ac:dyDescent="0.3">
      <c r="A57" s="35">
        <f t="shared" ref="A57:A69" si="13">A51+1</f>
        <v>9</v>
      </c>
      <c r="B57" s="3" t="s">
        <v>16</v>
      </c>
      <c r="C57" s="47" t="s">
        <v>36</v>
      </c>
      <c r="D57" s="41" t="s">
        <v>21</v>
      </c>
      <c r="E57" s="15">
        <f>SUM(G57:K57)</f>
        <v>1060284.7999999998</v>
      </c>
      <c r="F57" s="4">
        <f t="shared" ref="F57:L57" si="14">SUM(F58:F61)</f>
        <v>0</v>
      </c>
      <c r="G57" s="5">
        <f t="shared" si="14"/>
        <v>18415.599999999999</v>
      </c>
      <c r="H57" s="5">
        <f t="shared" si="14"/>
        <v>15915.6</v>
      </c>
      <c r="I57" s="5">
        <f t="shared" si="14"/>
        <v>485350.9</v>
      </c>
      <c r="J57" s="5">
        <f t="shared" si="14"/>
        <v>219839.59999999998</v>
      </c>
      <c r="K57" s="5">
        <f t="shared" si="14"/>
        <v>320763.09999999998</v>
      </c>
      <c r="L57" s="5">
        <f t="shared" si="14"/>
        <v>0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15.75" customHeight="1" x14ac:dyDescent="0.3">
      <c r="A58" s="36"/>
      <c r="B58" s="6" t="s">
        <v>12</v>
      </c>
      <c r="C58" s="48"/>
      <c r="D58" s="42"/>
      <c r="E58" s="17"/>
      <c r="F58" s="7"/>
      <c r="G58" s="7"/>
      <c r="H58" s="8"/>
      <c r="I58" s="8">
        <v>254285.7</v>
      </c>
      <c r="J58" s="8">
        <v>126122.1</v>
      </c>
      <c r="K58" s="7">
        <v>169927.3</v>
      </c>
      <c r="L58" s="7"/>
    </row>
    <row r="59" spans="1:29" ht="15.75" customHeight="1" x14ac:dyDescent="0.3">
      <c r="A59" s="36"/>
      <c r="B59" s="6" t="s">
        <v>7</v>
      </c>
      <c r="C59" s="48"/>
      <c r="D59" s="42"/>
      <c r="E59" s="27"/>
      <c r="F59" s="9"/>
      <c r="G59" s="9"/>
      <c r="H59" s="9"/>
      <c r="I59" s="9">
        <v>115532.6</v>
      </c>
      <c r="J59" s="8">
        <v>46858.7</v>
      </c>
      <c r="K59" s="7">
        <v>75417.899999999994</v>
      </c>
      <c r="L59" s="7"/>
    </row>
    <row r="60" spans="1:29" x14ac:dyDescent="0.3">
      <c r="A60" s="36"/>
      <c r="B60" s="6" t="s">
        <v>8</v>
      </c>
      <c r="C60" s="48"/>
      <c r="D60" s="42"/>
      <c r="E60" s="17"/>
      <c r="F60" s="7"/>
      <c r="G60" s="7">
        <v>18415.599999999999</v>
      </c>
      <c r="H60" s="8">
        <v>15915.6</v>
      </c>
      <c r="I60" s="8">
        <v>115532.6</v>
      </c>
      <c r="J60" s="8">
        <v>46858.8</v>
      </c>
      <c r="K60" s="7">
        <v>75417.899999999994</v>
      </c>
      <c r="L60" s="7"/>
    </row>
    <row r="61" spans="1:29" ht="15.75" customHeight="1" x14ac:dyDescent="0.3">
      <c r="A61" s="36"/>
      <c r="B61" s="6" t="s">
        <v>43</v>
      </c>
      <c r="C61" s="48"/>
      <c r="D61" s="42"/>
      <c r="E61" s="27"/>
      <c r="F61" s="9"/>
      <c r="G61" s="9"/>
      <c r="H61" s="9"/>
      <c r="I61" s="9"/>
      <c r="J61" s="9"/>
      <c r="K61" s="7"/>
      <c r="L61" s="7"/>
    </row>
    <row r="62" spans="1:29" ht="15.75" customHeight="1" x14ac:dyDescent="0.3">
      <c r="A62" s="37"/>
      <c r="B62" s="6" t="s">
        <v>10</v>
      </c>
      <c r="C62" s="49"/>
      <c r="D62" s="43"/>
      <c r="E62" s="17"/>
      <c r="F62" s="7"/>
      <c r="G62" s="9">
        <f>G60</f>
        <v>18415.599999999999</v>
      </c>
      <c r="H62" s="9">
        <f>H60</f>
        <v>15915.6</v>
      </c>
      <c r="I62" s="9"/>
      <c r="J62" s="9"/>
      <c r="K62" s="7"/>
      <c r="L62" s="7"/>
    </row>
    <row r="63" spans="1:29" s="12" customFormat="1" ht="27.6" x14ac:dyDescent="0.3">
      <c r="A63" s="35">
        <f t="shared" si="13"/>
        <v>10</v>
      </c>
      <c r="B63" s="3" t="s">
        <v>24</v>
      </c>
      <c r="C63" s="47" t="s">
        <v>44</v>
      </c>
      <c r="D63" s="50" t="s">
        <v>29</v>
      </c>
      <c r="E63" s="15">
        <v>986617.5</v>
      </c>
      <c r="F63" s="4">
        <f t="shared" ref="F63:L63" si="15">SUM(F64:F67)</f>
        <v>0</v>
      </c>
      <c r="G63" s="5">
        <f t="shared" si="15"/>
        <v>14906</v>
      </c>
      <c r="H63" s="5">
        <f t="shared" si="15"/>
        <v>1579.3</v>
      </c>
      <c r="I63" s="5">
        <f t="shared" si="15"/>
        <v>0</v>
      </c>
      <c r="J63" s="5">
        <f t="shared" si="15"/>
        <v>0</v>
      </c>
      <c r="K63" s="5">
        <f t="shared" si="15"/>
        <v>0</v>
      </c>
      <c r="L63" s="5">
        <f t="shared" si="15"/>
        <v>0</v>
      </c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5.75" customHeight="1" x14ac:dyDescent="0.3">
      <c r="A64" s="36"/>
      <c r="B64" s="6" t="s">
        <v>12</v>
      </c>
      <c r="C64" s="48"/>
      <c r="D64" s="51"/>
      <c r="E64" s="17"/>
      <c r="F64" s="7"/>
      <c r="G64" s="7"/>
      <c r="H64" s="7"/>
      <c r="I64" s="8"/>
      <c r="J64" s="8"/>
      <c r="K64" s="7"/>
      <c r="L64" s="7"/>
    </row>
    <row r="65" spans="1:29" ht="15.75" customHeight="1" x14ac:dyDescent="0.3">
      <c r="A65" s="36"/>
      <c r="B65" s="6" t="s">
        <v>7</v>
      </c>
      <c r="C65" s="48"/>
      <c r="D65" s="51"/>
      <c r="E65" s="27"/>
      <c r="F65" s="9"/>
      <c r="G65" s="9"/>
      <c r="H65" s="9"/>
      <c r="I65" s="9"/>
      <c r="J65" s="9"/>
      <c r="K65" s="7"/>
      <c r="L65" s="7">
        <f>241972.4*0</f>
        <v>0</v>
      </c>
    </row>
    <row r="66" spans="1:29" x14ac:dyDescent="0.3">
      <c r="A66" s="36"/>
      <c r="B66" s="6" t="s">
        <v>8</v>
      </c>
      <c r="C66" s="48"/>
      <c r="D66" s="51"/>
      <c r="E66" s="17"/>
      <c r="F66" s="7"/>
      <c r="G66" s="7">
        <v>14906</v>
      </c>
      <c r="H66" s="7">
        <f>12016.9*0+1579.3</f>
        <v>1579.3</v>
      </c>
      <c r="I66" s="8"/>
      <c r="J66" s="8"/>
      <c r="K66" s="7"/>
      <c r="L66" s="7">
        <f>241972.4*0</f>
        <v>0</v>
      </c>
    </row>
    <row r="67" spans="1:29" ht="15.75" customHeight="1" x14ac:dyDescent="0.3">
      <c r="A67" s="36"/>
      <c r="B67" s="6" t="s">
        <v>43</v>
      </c>
      <c r="C67" s="48"/>
      <c r="D67" s="51"/>
      <c r="E67" s="27"/>
      <c r="F67" s="9"/>
      <c r="G67" s="9"/>
      <c r="H67" s="9"/>
      <c r="I67" s="9"/>
      <c r="J67" s="9"/>
      <c r="K67" s="7"/>
      <c r="L67" s="7"/>
    </row>
    <row r="68" spans="1:29" x14ac:dyDescent="0.3">
      <c r="A68" s="37"/>
      <c r="B68" s="6" t="s">
        <v>10</v>
      </c>
      <c r="C68" s="49"/>
      <c r="D68" s="52"/>
      <c r="E68" s="17"/>
      <c r="F68" s="7"/>
      <c r="G68" s="9">
        <f>G66</f>
        <v>14906</v>
      </c>
      <c r="H68" s="9">
        <f>H66</f>
        <v>1579.3</v>
      </c>
      <c r="I68" s="9"/>
      <c r="J68" s="9"/>
      <c r="K68" s="7"/>
      <c r="L68" s="7"/>
    </row>
    <row r="69" spans="1:29" s="12" customFormat="1" ht="27.6" x14ac:dyDescent="0.3">
      <c r="A69" s="35">
        <f t="shared" si="13"/>
        <v>11</v>
      </c>
      <c r="B69" s="3" t="s">
        <v>17</v>
      </c>
      <c r="C69" s="47" t="s">
        <v>37</v>
      </c>
      <c r="D69" s="41" t="s">
        <v>21</v>
      </c>
      <c r="E69" s="15">
        <f>SUM(F69:L69)</f>
        <v>1015096.5000000001</v>
      </c>
      <c r="F69" s="4">
        <f t="shared" ref="F69:L69" si="16">SUM(F70:F73)</f>
        <v>0</v>
      </c>
      <c r="G69" s="5">
        <f t="shared" si="16"/>
        <v>12100.9</v>
      </c>
      <c r="H69" s="5">
        <f t="shared" si="16"/>
        <v>9600.9</v>
      </c>
      <c r="I69" s="5">
        <f t="shared" si="16"/>
        <v>470733.70000000007</v>
      </c>
      <c r="J69" s="5">
        <f t="shared" si="16"/>
        <v>234456.90000000002</v>
      </c>
      <c r="K69" s="5">
        <f t="shared" si="16"/>
        <v>288204.09999999998</v>
      </c>
      <c r="L69" s="5">
        <f t="shared" si="16"/>
        <v>0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29" ht="15.75" customHeight="1" x14ac:dyDescent="0.3">
      <c r="A70" s="36"/>
      <c r="B70" s="6" t="s">
        <v>12</v>
      </c>
      <c r="C70" s="48"/>
      <c r="D70" s="42"/>
      <c r="E70" s="17"/>
      <c r="F70" s="7"/>
      <c r="G70" s="7"/>
      <c r="H70" s="8"/>
      <c r="I70" s="8">
        <v>254285.7</v>
      </c>
      <c r="J70" s="8">
        <v>133321.70000000001</v>
      </c>
      <c r="K70" s="7">
        <v>151217.1</v>
      </c>
      <c r="L70" s="7"/>
    </row>
    <row r="71" spans="1:29" ht="15.75" customHeight="1" x14ac:dyDescent="0.3">
      <c r="A71" s="36"/>
      <c r="B71" s="6" t="s">
        <v>7</v>
      </c>
      <c r="C71" s="48"/>
      <c r="D71" s="42"/>
      <c r="E71" s="27"/>
      <c r="F71" s="9"/>
      <c r="G71" s="9"/>
      <c r="H71" s="9"/>
      <c r="I71" s="9">
        <v>108224.1</v>
      </c>
      <c r="J71" s="8">
        <v>50567.6</v>
      </c>
      <c r="K71" s="7">
        <v>68493.5</v>
      </c>
      <c r="L71" s="7"/>
    </row>
    <row r="72" spans="1:29" ht="15.75" customHeight="1" x14ac:dyDescent="0.3">
      <c r="A72" s="36"/>
      <c r="B72" s="6" t="s">
        <v>8</v>
      </c>
      <c r="C72" s="48"/>
      <c r="D72" s="42"/>
      <c r="E72" s="17"/>
      <c r="F72" s="7"/>
      <c r="G72" s="7">
        <v>12100.9</v>
      </c>
      <c r="H72" s="7">
        <v>9600.9</v>
      </c>
      <c r="I72" s="8">
        <v>108223.9</v>
      </c>
      <c r="J72" s="8">
        <v>50567.6</v>
      </c>
      <c r="K72" s="7">
        <v>68493.5</v>
      </c>
      <c r="L72" s="7"/>
    </row>
    <row r="73" spans="1:29" ht="15.75" customHeight="1" x14ac:dyDescent="0.3">
      <c r="A73" s="36"/>
      <c r="B73" s="6" t="s">
        <v>43</v>
      </c>
      <c r="C73" s="48"/>
      <c r="D73" s="42"/>
      <c r="E73" s="27"/>
      <c r="F73" s="9"/>
      <c r="G73" s="9"/>
      <c r="H73" s="9"/>
      <c r="I73" s="9"/>
      <c r="J73" s="9"/>
      <c r="K73" s="7"/>
      <c r="L73" s="7"/>
    </row>
    <row r="74" spans="1:29" ht="15.75" customHeight="1" x14ac:dyDescent="0.3">
      <c r="A74" s="37"/>
      <c r="B74" s="6" t="s">
        <v>10</v>
      </c>
      <c r="C74" s="49"/>
      <c r="D74" s="43"/>
      <c r="E74" s="17"/>
      <c r="F74" s="7"/>
      <c r="G74" s="7">
        <f>G72</f>
        <v>12100.9</v>
      </c>
      <c r="H74" s="7">
        <f>H72</f>
        <v>9600.9</v>
      </c>
      <c r="I74" s="9"/>
      <c r="J74" s="9"/>
      <c r="K74" s="7"/>
      <c r="L74" s="7"/>
    </row>
    <row r="75" spans="1:29" x14ac:dyDescent="0.3">
      <c r="A75" s="13"/>
      <c r="B75" s="14" t="s">
        <v>1</v>
      </c>
      <c r="C75" s="14"/>
      <c r="D75" s="14"/>
      <c r="E75" s="15">
        <f>E69+E63+E57+E51+E45+E39+E33+E27+E9+E15</f>
        <v>12180879.499999998</v>
      </c>
      <c r="F75" s="15">
        <f t="shared" ref="F75:G75" si="17">F69+F63+F57+F51+F45+F39+F33+F27+F9+F15</f>
        <v>430807.6</v>
      </c>
      <c r="G75" s="15">
        <f t="shared" si="17"/>
        <v>1135878.4000000001</v>
      </c>
      <c r="H75" s="15">
        <f t="shared" ref="H75:H80" si="18">H69+H63+H57+H51+H45+H39+H33+H27+H9+H15+H21</f>
        <v>1525331.4000000001</v>
      </c>
      <c r="I75" s="15">
        <f t="shared" ref="I75:M75" si="19">I69+I63+I57+I51+I45+I39+I33+I27+I9+I15+I21</f>
        <v>1803619.1</v>
      </c>
      <c r="J75" s="15">
        <f t="shared" si="19"/>
        <v>1159079.8</v>
      </c>
      <c r="K75" s="15">
        <f t="shared" si="19"/>
        <v>1880796.5999999996</v>
      </c>
      <c r="L75" s="15">
        <f t="shared" si="19"/>
        <v>1428274.4</v>
      </c>
      <c r="M75" s="15">
        <f t="shared" si="19"/>
        <v>0</v>
      </c>
    </row>
    <row r="76" spans="1:29" x14ac:dyDescent="0.3">
      <c r="A76" s="13"/>
      <c r="B76" s="6" t="s">
        <v>12</v>
      </c>
      <c r="C76" s="16"/>
      <c r="D76" s="16"/>
      <c r="E76" s="17"/>
      <c r="F76" s="17" t="e">
        <f>#REF!+#REF!+#REF!+#REF!+#REF!+#REF!+#REF!+F70+#REF!+F64+#REF!+#REF!+F58+#REF!+F52+F46+F40+#REF!+#REF!+F34+F28+#REF!+#REF!+#REF!+#REF!+#REF!+#REF!+#REF!+#REF!+#REF!+F10+F16+#REF!+#REF!+#REF!+F22</f>
        <v>#REF!</v>
      </c>
      <c r="G76" s="17" t="e">
        <f>#REF!+#REF!+#REF!+#REF!+#REF!+#REF!+#REF!+G70+#REF!+G64+#REF!+#REF!+G58+#REF!+G52+G46+G40+#REF!+#REF!+G34+G28+#REF!+#REF!+#REF!+#REF!+#REF!+#REF!+#REF!+#REF!+#REF!+G10+G16+#REF!+#REF!+#REF!+G22</f>
        <v>#REF!</v>
      </c>
      <c r="H76" s="17">
        <f t="shared" si="18"/>
        <v>640509.10000000009</v>
      </c>
      <c r="I76" s="17">
        <f t="shared" ref="I76:L76" si="20">I70+I64+I58+I52+I46+I40+I34+I28+I10+I16+I22</f>
        <v>762857.10000000009</v>
      </c>
      <c r="J76" s="17">
        <f t="shared" si="20"/>
        <v>713395.5</v>
      </c>
      <c r="K76" s="17">
        <f t="shared" si="20"/>
        <v>762857.1</v>
      </c>
      <c r="L76" s="17">
        <f t="shared" si="20"/>
        <v>640509.1</v>
      </c>
    </row>
    <row r="77" spans="1:29" x14ac:dyDescent="0.3">
      <c r="A77" s="13"/>
      <c r="B77" s="6" t="s">
        <v>7</v>
      </c>
      <c r="C77" s="16"/>
      <c r="D77" s="16"/>
      <c r="E77" s="17"/>
      <c r="F77" s="17" t="e">
        <f>#REF!+#REF!+#REF!+#REF!+#REF!+#REF!+#REF!+F71+#REF!+F65+#REF!+#REF!+F59+#REF!+F53+F47+F41+#REF!+#REF!+F35+F29+#REF!+#REF!+#REF!+#REF!+#REF!+#REF!+#REF!+#REF!+#REF!+F11+F17+#REF!+#REF!+#REF!+F23</f>
        <v>#REF!</v>
      </c>
      <c r="G77" s="17" t="e">
        <f>#REF!+#REF!+#REF!+#REF!+#REF!+#REF!+#REF!+G71+#REF!+G65+#REF!+#REF!+G59+#REF!+G53+G47+G41+#REF!+#REF!+G35+G29+#REF!+#REF!+#REF!+#REF!+#REF!+#REF!+#REF!+#REF!+#REF!+G11+G17+#REF!+#REF!+#REF!+G23</f>
        <v>#REF!</v>
      </c>
      <c r="H77" s="17">
        <f t="shared" si="18"/>
        <v>232405</v>
      </c>
      <c r="I77" s="17">
        <f t="shared" ref="I77:L77" si="21">I71+I65+I59+I53+I47+I41+I35+I29+I11+I17+I23</f>
        <v>529617.6</v>
      </c>
      <c r="J77" s="17">
        <f t="shared" si="21"/>
        <v>222842.09999999998</v>
      </c>
      <c r="K77" s="17">
        <f t="shared" si="21"/>
        <v>838647</v>
      </c>
      <c r="L77" s="17">
        <f t="shared" si="21"/>
        <v>535009.9</v>
      </c>
    </row>
    <row r="78" spans="1:29" x14ac:dyDescent="0.3">
      <c r="A78" s="13"/>
      <c r="B78" s="6" t="s">
        <v>8</v>
      </c>
      <c r="C78" s="16"/>
      <c r="D78" s="16"/>
      <c r="E78" s="17"/>
      <c r="F78" s="17" t="e">
        <f>#REF!+#REF!+#REF!+#REF!+#REF!+#REF!+#REF!+F72+#REF!+F66+#REF!+#REF!+F60+#REF!+F54+F48+F42+#REF!+#REF!+F36+F30+#REF!+#REF!+#REF!+#REF!+#REF!+#REF!+#REF!+#REF!+#REF!+F12+F18+#REF!+#REF!+#REF!+F24</f>
        <v>#REF!</v>
      </c>
      <c r="G78" s="17" t="e">
        <f>#REF!+#REF!+#REF!+#REF!+#REF!+#REF!+#REF!+G72+#REF!+G66+#REF!+#REF!+G60+#REF!+G54+G48+G42+#REF!+#REF!+G36+G30+#REF!+#REF!+#REF!+#REF!+#REF!+#REF!+#REF!+#REF!+#REF!+G12+G18+#REF!+#REF!+#REF!+G24</f>
        <v>#REF!</v>
      </c>
      <c r="H78" s="17">
        <f t="shared" si="18"/>
        <v>652417.29999999981</v>
      </c>
      <c r="I78" s="17">
        <f t="shared" ref="I78:L78" si="22">I72+I66+I60+I54+I48+I42+I36+I30+I12+I18+I24</f>
        <v>511144.4</v>
      </c>
      <c r="J78" s="17">
        <f t="shared" si="22"/>
        <v>222842.2</v>
      </c>
      <c r="K78" s="17">
        <f t="shared" si="22"/>
        <v>279292.5</v>
      </c>
      <c r="L78" s="17">
        <f t="shared" si="22"/>
        <v>252755.4</v>
      </c>
      <c r="M78" s="17" t="e">
        <f>#REF!+#REF!+#REF!+#REF!+#REF!+#REF!+#REF!+M72+#REF!+M66+#REF!+#REF!+M60+#REF!+M54+M48+M42+#REF!+#REF!+M36+M30+#REF!+#REF!+#REF!+#REF!+#REF!+#REF!+#REF!+#REF!+#REF!+M12+M18+#REF!+#REF!+#REF!+M24</f>
        <v>#REF!</v>
      </c>
    </row>
    <row r="79" spans="1:29" x14ac:dyDescent="0.3">
      <c r="A79" s="13"/>
      <c r="B79" s="6" t="s">
        <v>43</v>
      </c>
      <c r="C79" s="16"/>
      <c r="D79" s="16"/>
      <c r="E79" s="17"/>
      <c r="F79" s="17" t="e">
        <f>#REF!+#REF!+#REF!+#REF!+#REF!+#REF!+#REF!+F73+#REF!+F67+#REF!+#REF!+F61+#REF!+F55+F49+F43+#REF!+#REF!+F37+F31+#REF!+#REF!+#REF!+#REF!+#REF!+#REF!+#REF!+#REF!+#REF!+F13+F19+#REF!+#REF!+#REF!+F25</f>
        <v>#REF!</v>
      </c>
      <c r="G79" s="17" t="e">
        <f>#REF!+#REF!+#REF!+#REF!+#REF!+#REF!+#REF!+G73+#REF!+G67+#REF!+#REF!+G61+#REF!+G55+G49+G43+#REF!+#REF!+G37+G31+#REF!+#REF!+#REF!+#REF!+#REF!+#REF!+#REF!+#REF!+#REF!+G13+G19+#REF!+#REF!+#REF!+G25</f>
        <v>#REF!</v>
      </c>
      <c r="H79" s="17">
        <f t="shared" si="18"/>
        <v>0</v>
      </c>
      <c r="I79" s="17">
        <f t="shared" ref="I79:L79" si="23">I73+I67+I61+I55+I49+I43+I37+I31+I13+I19+I25</f>
        <v>0</v>
      </c>
      <c r="J79" s="17">
        <f t="shared" si="23"/>
        <v>0</v>
      </c>
      <c r="K79" s="17">
        <f t="shared" si="23"/>
        <v>0</v>
      </c>
      <c r="L79" s="17">
        <f t="shared" si="23"/>
        <v>0</v>
      </c>
    </row>
    <row r="80" spans="1:29" x14ac:dyDescent="0.3">
      <c r="A80" s="18"/>
      <c r="B80" s="6" t="s">
        <v>10</v>
      </c>
      <c r="C80" s="16"/>
      <c r="D80" s="16"/>
      <c r="E80" s="17"/>
      <c r="F80" s="17" t="e">
        <f>#REF!+#REF!+#REF!+#REF!+#REF!+#REF!+#REF!+F74+#REF!+F68+#REF!+#REF!+F62+#REF!+F56+F50+F44+#REF!+#REF!+F38+F32+#REF!+#REF!+#REF!+#REF!+#REF!+#REF!+#REF!+#REF!+#REF!+F14+F20+#REF!+#REF!+#REF!+F26</f>
        <v>#REF!</v>
      </c>
      <c r="G80" s="17" t="e">
        <f>#REF!+#REF!+#REF!+#REF!+#REF!+#REF!+#REF!+G74+#REF!+G68+#REF!+#REF!+G62+#REF!+G56+G50+G44+#REF!+#REF!+G38+G32+#REF!+#REF!+#REF!+#REF!+#REF!+#REF!+#REF!+#REF!+#REF!+G14+G20+#REF!+#REF!+#REF!+G26</f>
        <v>#REF!</v>
      </c>
      <c r="H80" s="17">
        <f t="shared" si="18"/>
        <v>121493.3</v>
      </c>
      <c r="I80" s="17">
        <f t="shared" ref="I80:L80" si="24">I74+I68+I62+I56+I50+I44+I38+I32+I14+I20+I26</f>
        <v>56748.9</v>
      </c>
      <c r="J80" s="17">
        <f t="shared" si="24"/>
        <v>0</v>
      </c>
      <c r="K80" s="17">
        <f t="shared" si="24"/>
        <v>0</v>
      </c>
      <c r="L80" s="17">
        <f t="shared" si="24"/>
        <v>0</v>
      </c>
    </row>
    <row r="81" spans="1:13" ht="24" customHeight="1" x14ac:dyDescent="0.3">
      <c r="A81" s="33" t="s">
        <v>38</v>
      </c>
      <c r="B81" s="33"/>
      <c r="C81" s="33"/>
      <c r="D81" s="33"/>
      <c r="E81" s="33"/>
      <c r="F81" s="34"/>
      <c r="G81" s="34"/>
      <c r="H81" s="34"/>
      <c r="I81" s="34"/>
      <c r="J81" s="34"/>
      <c r="K81" s="34"/>
    </row>
    <row r="82" spans="1:13" x14ac:dyDescent="0.3">
      <c r="A82" s="2"/>
      <c r="E82" s="29"/>
      <c r="F82" s="22"/>
      <c r="G82" s="22"/>
      <c r="H82" s="22"/>
      <c r="I82" s="22"/>
      <c r="J82" s="22"/>
      <c r="K82" s="30"/>
      <c r="L82" s="31"/>
    </row>
    <row r="83" spans="1:13" ht="13.8" x14ac:dyDescent="0.3">
      <c r="A83" s="2"/>
      <c r="G83" s="2"/>
      <c r="H83" s="32"/>
      <c r="I83" s="32"/>
      <c r="J83" s="32"/>
      <c r="K83" s="32"/>
      <c r="L83" s="32"/>
      <c r="M83" s="32"/>
    </row>
    <row r="84" spans="1:13" x14ac:dyDescent="0.3">
      <c r="A84" s="2"/>
      <c r="G84" s="2"/>
      <c r="H84" s="2"/>
    </row>
  </sheetData>
  <autoFilter ref="A8:K81"/>
  <mergeCells count="50">
    <mergeCell ref="G1:L1"/>
    <mergeCell ref="A39:A44"/>
    <mergeCell ref="C39:C44"/>
    <mergeCell ref="D39:D44"/>
    <mergeCell ref="A5:A7"/>
    <mergeCell ref="J6:J7"/>
    <mergeCell ref="G6:G7"/>
    <mergeCell ref="F6:F7"/>
    <mergeCell ref="F5:L5"/>
    <mergeCell ref="K6:K7"/>
    <mergeCell ref="I6:I7"/>
    <mergeCell ref="E5:E7"/>
    <mergeCell ref="D5:D7"/>
    <mergeCell ref="H6:H7"/>
    <mergeCell ref="B5:B7"/>
    <mergeCell ref="C5:C7"/>
    <mergeCell ref="A27:A32"/>
    <mergeCell ref="C27:C32"/>
    <mergeCell ref="D27:D32"/>
    <mergeCell ref="A33:A38"/>
    <mergeCell ref="C33:C38"/>
    <mergeCell ref="D33:D38"/>
    <mergeCell ref="G2:L2"/>
    <mergeCell ref="A4:L4"/>
    <mergeCell ref="A21:A26"/>
    <mergeCell ref="C21:C26"/>
    <mergeCell ref="D21:D26"/>
    <mergeCell ref="A9:A14"/>
    <mergeCell ref="A15:A20"/>
    <mergeCell ref="C9:C14"/>
    <mergeCell ref="D9:D14"/>
    <mergeCell ref="C15:C20"/>
    <mergeCell ref="D15:D20"/>
    <mergeCell ref="L6:L7"/>
    <mergeCell ref="A81:K81"/>
    <mergeCell ref="A45:A50"/>
    <mergeCell ref="C45:C50"/>
    <mergeCell ref="D45:D50"/>
    <mergeCell ref="A51:A56"/>
    <mergeCell ref="C51:C56"/>
    <mergeCell ref="D51:D56"/>
    <mergeCell ref="C63:C68"/>
    <mergeCell ref="D63:D68"/>
    <mergeCell ref="A57:A62"/>
    <mergeCell ref="A69:A74"/>
    <mergeCell ref="C69:C74"/>
    <mergeCell ref="D69:D74"/>
    <mergeCell ref="A63:A68"/>
    <mergeCell ref="C57:C62"/>
    <mergeCell ref="D57:D62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2026-05-28T09:39:50Z</dcterms:modified>
</cp:coreProperties>
</file>